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515" yWindow="1920" windowWidth="15180" windowHeight="8835" tabRatio="308"/>
  </bookViews>
  <sheets>
    <sheet name="Форма оферты" sheetId="2" r:id="rId1"/>
  </sheets>
  <definedNames>
    <definedName name="_xlnm._FilterDatabase" localSheetId="0" hidden="1">'Форма оферты'!$A$11:$FB$26</definedName>
    <definedName name="_xlnm.Print_Area" localSheetId="0">'Форма оферты'!$A$1:$P$60</definedName>
  </definedNames>
  <calcPr calcId="125725"/>
</workbook>
</file>

<file path=xl/calcChain.xml><?xml version="1.0" encoding="utf-8"?>
<calcChain xmlns="http://schemas.openxmlformats.org/spreadsheetml/2006/main">
  <c r="K28" i="2"/>
  <c r="I14"/>
  <c r="I15"/>
  <c r="I16"/>
  <c r="I17"/>
  <c r="I18"/>
  <c r="I19"/>
  <c r="I20"/>
  <c r="I21"/>
  <c r="I22"/>
  <c r="I23"/>
  <c r="I24"/>
  <c r="I25"/>
  <c r="I26"/>
  <c r="I13"/>
  <c r="I12"/>
  <c r="J28" l="1"/>
  <c r="I28" l="1"/>
</calcChain>
</file>

<file path=xl/sharedStrings.xml><?xml version="1.0" encoding="utf-8"?>
<sst xmlns="http://schemas.openxmlformats.org/spreadsheetml/2006/main" count="169" uniqueCount="112">
  <si>
    <t>№ позиции</t>
  </si>
  <si>
    <t>Цена за ед. продукции без НДС (руб.) на условии фр. пункт назначения</t>
  </si>
  <si>
    <t>Наименование Товара</t>
  </si>
  <si>
    <t>Заказчик</t>
  </si>
  <si>
    <t>Грузополучатель</t>
  </si>
  <si>
    <t>Итого:</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</si>
  <si>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</si>
  <si>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</si>
  <si>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</si>
  <si>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</si>
  <si>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</si>
  <si>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</si>
  <si>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</si>
  <si>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</si>
  <si>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</si>
  <si>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</si>
  <si>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</si>
  <si>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</si>
  <si>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</si>
  <si>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</si>
  <si>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</si>
  <si>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</si>
  <si>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</si>
  <si>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</si>
  <si>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</si>
  <si>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</si>
  <si>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</si>
  <si>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</si>
  <si>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</si>
  <si>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</si>
  <si>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</si>
  <si>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</si>
  <si>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</si>
  <si>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</si>
  <si>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</si>
  <si>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</si>
  <si>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</si>
  <si>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</si>
  <si>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</si>
  <si>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</si>
  <si>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</si>
  <si>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</si>
  <si>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</si>
  <si>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</si>
  <si>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</si>
  <si>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</si>
  <si>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</si>
  <si>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</si>
  <si>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</si>
  <si>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</si>
  <si>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</si>
  <si>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</si>
  <si>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</si>
  <si>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</si>
  <si>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</si>
  <si>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управляемого общества ОАО "РКС", настоящая оферта приобретает силу договора поставки.</t>
  </si>
  <si>
    <t>График поставки Товара</t>
  </si>
  <si>
    <t>Гарантийный срок с даты поставки продукции (мес.)</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</si>
  <si>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
    </r>
  </si>
  <si>
    <r>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r>
    <r>
      <rPr>
        <b/>
        <sz val="10"/>
        <color rgb="FFFF0000"/>
        <rFont val="Verdana"/>
        <family val="2"/>
        <charset val="204"/>
      </rPr>
      <t/>
    </r>
  </si>
  <si>
    <t>Поставщик обязан заменить бракованный Товар в течение 15 календарных дней с даты составления акта.</t>
  </si>
  <si>
    <r>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t>
    </r>
    <r>
      <rPr>
        <sz val="10"/>
        <rFont val="Verdana"/>
        <family val="2"/>
        <charset val="204"/>
      </rPr>
      <t xml:space="preserve">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r>
  </si>
  <si>
    <r>
      <t xml:space="preserve">Товар должен строго соответствовать ГОСТам, ТУ, Стандарту ОАО «РКС» на компьютерную и офисную технику и опросным листам ОАО «РКС». </t>
    </r>
    <r>
      <rPr>
        <sz val="10"/>
        <rFont val="Verdana"/>
        <family val="2"/>
        <charset val="204"/>
      </rPr>
      <t xml:space="preserve">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r>
  </si>
  <si>
    <t>Наименование (марка, модель) и технические характеристики продукции</t>
  </si>
  <si>
    <t>18. Гарантийные обязательства</t>
  </si>
  <si>
    <t>НАИМЕНОВАНИЕ ПОСТАВЩИКА: __________________________________</t>
  </si>
  <si>
    <t>шт</t>
  </si>
  <si>
    <t>Стоимость продукции без НДС (руб.) на условии фр. пункт назначения</t>
  </si>
  <si>
    <t>Оферта на заключение договора поставки</t>
  </si>
  <si>
    <t>Поставщик устанавливает Гарантийный срок на Товар и гарантирует сохранение эксплуатационных качеств Товара в течение всего Гарантийного срока при соблюдении пользователем инструкции по эксплуатации. Продолжительность Гарантийного срока на каждое наименование Товара указывается в настоящем Приложении и в гарантийных обязательствах Поставщика.
В случае если в течение Гарантийного срока будут выявлены недостатки Товара или иное несоответствие качества Товара условиям настоящего Договора и Приложений к нему, Покупатель обязан в течение 3-х рабочих дней с момента обнаружения недостатков обеспечить вызов представителя Поставщика и с его участием обеспечить составление Акта о недостатках Товара. 
По прибытию представителя Поставщика ему должны быть предоставлены все необходимые материалы для выявления причин недостатков Товара (протоколы проверки технического состояния поврежденного Товара, выполненные на месте его установки; протоколы испытаний и комплект документации по вводу Товара в эксплуатацию; эксплуатационную документация; записи оперативных журналов и т.п.). При необходимости представитель Поставщика имеет право произвести осмотр недостатков Товара на месте установки и его диагностику силами привлеченной по своему усмотрению лаборатории, в этом случае Покупатель обязан обеспечить возможность безопасного проведения работ.
По результатам анализа составляется двухсторонний Акт о недостатках Товара, являющийся основанием для исполнения Поставщиком своих гарантийных обязательств по настоящему договору (проведение ремонта, возмещение расходов, замена Товара и др.). В том случае, если Поставщик отказывается подписывать Акт, в Акте делается соответствующая запись, и он считается надлежаще подписанным Сторонами.
В случае выявления недостатков Товара или несоответствия качества Товара условиям Договора и Приложений к нему, подтвержденного Актом о недостатках Товара, Поставщик в течение 15-ти рабочих дней с момента получения Акта о недостатках Товара обязан устранить выявленные недостатки или произвести замену Товара на аналогичный Товар, качество которого соответствует условиям настоящего Договора.
Гарантийное обслуживание должно производиться в регионах Заказчиков с выездом сервисного инженера на место эксплуатации Товара.
Для серверного оборудования Поставщиком должна быть обеспечена оперативная техническая поддержка с выездом к заказчику в течение гарантийного срока. Прием заявок на обслуживание: в рабочие дни, с 10.00 до 18.00. Выезд специалиста на место эксплуатации Товара: в течение 24 часов с момента получения заявки.</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</si>
  <si>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</si>
  <si>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Покупатель имеет право изменить количество Товара в пределах согласованного Опциона: 100 %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100 %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</si>
  <si>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"_____"________________ 20___ г.</t>
  </si>
  <si>
    <t>№ __________ от ____________20____</t>
  </si>
  <si>
    <t xml:space="preserve">Товар поставляется новый, не бывший в употреблении.
Дата изготовления Товара  - не ранее предшествующего периоду поставки квартала.
Поставка программного обеспечения производится по сублицензионному договору (не облагается НДС).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</si>
  <si>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Акцепт настоящей оферты должен быть получен от Заказчика в течение 30 календарных дней с установленной даты подачи оферт.</t>
  </si>
  <si>
    <t>ПА0045</t>
  </si>
  <si>
    <t>ПГ0475</t>
  </si>
  <si>
    <t>ПГ0479</t>
  </si>
  <si>
    <t>1С:Бухгалтерия 8 ПРОФ. Поставка для розничного распространения</t>
  </si>
  <si>
    <t>ПГ0480</t>
  </si>
  <si>
    <t>1С:Зарплата и Управление Персоналом 8</t>
  </si>
  <si>
    <t>Допускается акцепт в отношении любой одной, нескольких или всех позиций, перечисленных в Разделе 1 настоящей оферты в любом сочетании, кроме случаев когда в столбце 26 Раздела 1 настоящей оферты установлено условие о совместной поставке двух или нескольких позиций.
Если в столбце 26 Раздела 1 настоящей оферты установлено условие о совместной поставке двух или нескольких позиций, допускается акцепт только в отношении всех позиций для которых установлено условие о совместной поставке.
Количество к поставке может быть скорректировано при подписании договора.</t>
  </si>
  <si>
    <t>Сервер Dell R720xd 2xXeon E5-2620/128GB/2x600GB SAS/H710P/2xPSU 1100W/WinSRV2012Std</t>
  </si>
  <si>
    <t>ОАО "ТКС Электрические сети"</t>
  </si>
  <si>
    <t>392000, г.Тамбов, ул. Степна Разина, 6</t>
  </si>
  <si>
    <t>ПВ1565</t>
  </si>
  <si>
    <t>Маршрутизатор Cisco 2911 w/3 GE,4 EHWIC,2 DSP,1 SM,256 (CISCO2911R/K9)</t>
  </si>
  <si>
    <t>ПГ0308</t>
  </si>
  <si>
    <t>Лицензия L-SL-29-SEC-K9 Security E-Delivery PAK for Cisco 2901-295,1</t>
  </si>
  <si>
    <t>ПВ2084</t>
  </si>
  <si>
    <t>Стойка телекоммуникационная 19" двухрамная раздвижная, серая 42U 600x495-790</t>
  </si>
  <si>
    <t>ПГ0529</t>
  </si>
  <si>
    <t>1С:Предприятие 8. Клиентская лицензия на 20 рабочих мест (программная защита)</t>
  </si>
  <si>
    <t>ПГ0113</t>
  </si>
  <si>
    <t>1С Предприятие 8.1 Лицензия на сервер (x86-64)</t>
  </si>
  <si>
    <t>ПГ0528</t>
  </si>
  <si>
    <t>Microsoft SQL Server Standard Edition 2014 (SQLSvrStd 2012 SNGL OLP NL)</t>
  </si>
  <si>
    <t>ПГ0525</t>
  </si>
  <si>
    <t>Microsoft SQL CAL 2014 Russian OLP 1 License No Level Device CAL (359-06092)</t>
  </si>
  <si>
    <t>ПГ0006</t>
  </si>
  <si>
    <t>IBM LOTUS DOMINO ENTERPRISE SERVER PROCESSOR VALUE UNIT (PVU) LICENSE + SW SUBSCRIPTION &amp; SUPPORT 12 MONTHS svp_bl</t>
  </si>
  <si>
    <t>ПГ0005</t>
  </si>
  <si>
    <t>IBM LOTUS DOMINO ENTERPRISE CLIENT ACCESS LICENSE AUTHORIZED USER LICENSE + SW SUBSCRIPTION &amp; SUPPORT 12 MONTHS svp_bl</t>
  </si>
  <si>
    <t>ПГ0463</t>
  </si>
  <si>
    <t>Программное обеспечение: Windows Server Standard 2012 R2 OLP NL</t>
  </si>
  <si>
    <t>ПГ0478</t>
  </si>
  <si>
    <t>Лицензия Windows Server CAL 2012 Russian OLP NL UsrCAL [R18-04372]</t>
  </si>
  <si>
    <t>Лицензия MS Office Standard 2013 Russian OLP NL</t>
  </si>
  <si>
    <t>Опросный лист № 11</t>
  </si>
  <si>
    <t>В соответствии с Опросный лист № 11</t>
  </si>
  <si>
    <t>Начальная (максимальная) цена договора на поставку Товара без НДС (руб.) на условии фр. пункт назначения</t>
  </si>
</sst>
</file>

<file path=xl/styles.xml><?xml version="1.0" encoding="utf-8"?>
<styleSheet xmlns="http://schemas.openxmlformats.org/spreadsheetml/2006/main">
  <numFmts count="2">
    <numFmt numFmtId="164" formatCode="#,##0.000"/>
    <numFmt numFmtId="165" formatCode="[$-419]mmmm\ yyyy;@"/>
  </numFmts>
  <fonts count="13">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8"/>
      <color theme="1"/>
      <name val="Arial"/>
      <family val="2"/>
      <charset val="204"/>
    </font>
    <font>
      <b/>
      <sz val="10"/>
      <color rgb="FFFF0000"/>
      <name val="Verdana"/>
      <family val="2"/>
      <charset val="204"/>
    </font>
    <font>
      <sz val="10"/>
      <color indexed="8"/>
      <name val="Calibri"/>
      <family val="2"/>
      <charset val="204"/>
    </font>
    <font>
      <sz val="10"/>
      <name val="Arial Cyr"/>
      <charset val="20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8" fillId="0" borderId="0"/>
    <xf numFmtId="0" fontId="1" fillId="0" borderId="0"/>
    <xf numFmtId="0" fontId="1" fillId="0" borderId="0"/>
    <xf numFmtId="0" fontId="1" fillId="0" borderId="0"/>
    <xf numFmtId="0" fontId="7" fillId="0" borderId="0"/>
  </cellStyleXfs>
  <cellXfs count="86">
    <xf numFmtId="0" fontId="0" fillId="0" borderId="0" xfId="0"/>
    <xf numFmtId="0" fontId="3" fillId="0" borderId="0" xfId="4" applyFont="1" applyBorder="1"/>
    <xf numFmtId="0" fontId="4" fillId="0" borderId="0" xfId="4" applyFont="1"/>
    <xf numFmtId="0" fontId="3" fillId="0" borderId="0" xfId="4" applyFont="1"/>
    <xf numFmtId="0" fontId="5" fillId="0" borderId="0" xfId="4" applyFont="1"/>
    <xf numFmtId="0" fontId="3" fillId="0" borderId="1" xfId="4"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4" applyFont="1" applyBorder="1" applyAlignment="1">
      <alignment horizontal="center" vertical="center" wrapText="1"/>
    </xf>
    <xf numFmtId="0" fontId="3" fillId="0" borderId="0" xfId="4" applyFont="1" applyFill="1" applyBorder="1" applyAlignment="1">
      <alignment wrapText="1"/>
    </xf>
    <xf numFmtId="0" fontId="3" fillId="2" borderId="1" xfId="4" applyFont="1" applyFill="1" applyBorder="1" applyAlignment="1">
      <alignment horizontal="center" vertical="center"/>
    </xf>
    <xf numFmtId="0" fontId="5" fillId="0" borderId="0" xfId="2" applyFont="1" applyFill="1" applyAlignment="1">
      <alignment horizontal="center" vertical="top"/>
    </xf>
    <xf numFmtId="0" fontId="5"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5"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Border="1"/>
    <xf numFmtId="0" fontId="3" fillId="0" borderId="0" xfId="4" applyFont="1" applyFill="1" applyAlignment="1">
      <alignment horizontal="right"/>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xf>
    <xf numFmtId="0" fontId="5"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3" fontId="3" fillId="0" borderId="1" xfId="4" applyNumberFormat="1" applyFont="1" applyFill="1" applyBorder="1" applyAlignment="1">
      <alignment horizontal="center" vertical="center"/>
    </xf>
    <xf numFmtId="3" fontId="3" fillId="0" borderId="1" xfId="2"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2" applyFont="1" applyFill="1" applyBorder="1" applyAlignment="1">
      <alignment horizontal="left" vertical="top" wrapText="1"/>
    </xf>
    <xf numFmtId="165" fontId="3" fillId="0" borderId="1" xfId="4" applyNumberFormat="1" applyFont="1" applyFill="1" applyBorder="1" applyAlignment="1">
      <alignment horizontal="center" vertical="center" textRotation="90" wrapText="1"/>
    </xf>
    <xf numFmtId="0" fontId="5" fillId="0" borderId="0" xfId="4" applyFont="1" applyFill="1" applyAlignment="1">
      <alignment horizontal="left" wrapText="1"/>
    </xf>
    <xf numFmtId="0" fontId="3" fillId="0" borderId="0" xfId="4" applyFont="1" applyFill="1" applyAlignment="1">
      <alignment horizontal="left" wrapText="1"/>
    </xf>
    <xf numFmtId="0" fontId="3" fillId="0" borderId="0" xfId="4" applyFont="1" applyFill="1" applyAlignment="1">
      <alignment wrapText="1"/>
    </xf>
    <xf numFmtId="0" fontId="3" fillId="0" borderId="0" xfId="4" applyFont="1" applyFill="1" applyAlignment="1">
      <alignment horizontal="center" wrapText="1"/>
    </xf>
    <xf numFmtId="164" fontId="3" fillId="0" borderId="0" xfId="4" applyNumberFormat="1" applyFont="1" applyFill="1" applyAlignment="1">
      <alignment horizontal="left" wrapText="1"/>
    </xf>
    <xf numFmtId="4" fontId="3" fillId="0" borderId="0" xfId="4" applyNumberFormat="1" applyFont="1" applyFill="1" applyAlignment="1">
      <alignment horizontal="right" wrapText="1"/>
    </xf>
    <xf numFmtId="0" fontId="3" fillId="0" borderId="1" xfId="2" applyFont="1" applyFill="1" applyBorder="1" applyAlignment="1">
      <alignment horizontal="left" vertical="top" wrapText="1"/>
    </xf>
    <xf numFmtId="0" fontId="3" fillId="0" borderId="1" xfId="2" applyFont="1" applyFill="1"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2" applyFont="1" applyFill="1" applyBorder="1" applyAlignment="1">
      <alignment horizontal="left" vertical="top" wrapText="1"/>
    </xf>
    <xf numFmtId="0" fontId="3" fillId="0" borderId="2" xfId="4"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2" fontId="3" fillId="0" borderId="1" xfId="4" applyNumberFormat="1" applyFont="1" applyFill="1" applyBorder="1" applyAlignment="1">
      <alignment horizontal="center" vertical="center"/>
    </xf>
    <xf numFmtId="0" fontId="3" fillId="0" borderId="1" xfId="2" applyFont="1" applyFill="1" applyBorder="1" applyAlignment="1">
      <alignment horizontal="left" vertical="top" wrapText="1"/>
    </xf>
    <xf numFmtId="4" fontId="3" fillId="0" borderId="5" xfId="4" applyNumberFormat="1" applyFont="1" applyFill="1" applyBorder="1" applyAlignment="1">
      <alignment horizontal="center" vertical="center" wrapText="1"/>
    </xf>
    <xf numFmtId="4" fontId="3" fillId="0" borderId="6" xfId="4" applyNumberFormat="1" applyFont="1" applyFill="1" applyBorder="1" applyAlignment="1">
      <alignment horizontal="center" vertical="center" wrapText="1"/>
    </xf>
    <xf numFmtId="0" fontId="5" fillId="0" borderId="0" xfId="4" applyFont="1" applyBorder="1" applyAlignment="1">
      <alignment horizontal="left" wrapText="1"/>
    </xf>
    <xf numFmtId="0" fontId="3" fillId="0" borderId="1" xfId="4" applyFont="1" applyFill="1" applyBorder="1" applyAlignment="1">
      <alignment horizontal="center" vertical="center"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3" fillId="0" borderId="2"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3" fillId="0" borderId="1" xfId="4" applyFont="1" applyBorder="1" applyAlignment="1">
      <alignment horizontal="center" vertical="center" wrapText="1"/>
    </xf>
    <xf numFmtId="0" fontId="3" fillId="0" borderId="1" xfId="4" applyFont="1" applyFill="1" applyBorder="1" applyAlignment="1">
      <alignment horizontal="center" vertical="center" textRotation="90" wrapText="1"/>
    </xf>
    <xf numFmtId="4" fontId="3" fillId="0" borderId="1" xfId="4" applyNumberFormat="1" applyFont="1" applyBorder="1" applyAlignment="1">
      <alignment horizontal="center" vertical="center" wrapText="1"/>
    </xf>
    <xf numFmtId="164" fontId="3" fillId="0" borderId="1" xfId="4" applyNumberFormat="1" applyFont="1" applyFill="1" applyBorder="1" applyAlignment="1">
      <alignment horizontal="center" vertical="center" textRotation="90" wrapText="1"/>
    </xf>
    <xf numFmtId="4" fontId="3" fillId="0" borderId="1" xfId="4" applyNumberFormat="1" applyFont="1" applyFill="1" applyBorder="1" applyAlignment="1">
      <alignment horizontal="center" vertical="center" wrapText="1"/>
    </xf>
    <xf numFmtId="0" fontId="5" fillId="0" borderId="1"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5" fillId="0" borderId="3" xfId="2" applyFont="1" applyFill="1" applyBorder="1" applyAlignment="1">
      <alignment horizontal="left" vertical="top" wrapText="1"/>
    </xf>
    <xf numFmtId="0" fontId="3" fillId="0" borderId="1" xfId="4" applyFont="1" applyFill="1" applyBorder="1" applyAlignment="1">
      <alignment horizontal="left" vertical="center" wrapText="1"/>
    </xf>
  </cellXfs>
  <cellStyles count="6">
    <cellStyle name="Обычный" xfId="0" builtinId="0"/>
    <cellStyle name="Обычный 2" xfId="1"/>
    <cellStyle name="Обычный_~2332730" xfId="2"/>
    <cellStyle name="Обычный_Задвижка (5)" xfId="3"/>
    <cellStyle name="Стиль 1" xfId="4"/>
    <cellStyle name="Стиль 1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B61"/>
  <sheetViews>
    <sheetView tabSelected="1" view="pageBreakPreview" topLeftCell="A4" zoomScale="60" zoomScaleNormal="100" workbookViewId="0">
      <selection activeCell="L25" sqref="L25"/>
    </sheetView>
  </sheetViews>
  <sheetFormatPr defaultRowHeight="12.75"/>
  <cols>
    <col min="1" max="1" width="6" style="3" customWidth="1"/>
    <col min="2" max="2" width="14.42578125" style="3" customWidth="1"/>
    <col min="3" max="3" width="34" style="3" customWidth="1"/>
    <col min="4" max="4" width="14.85546875" style="3" customWidth="1"/>
    <col min="5" max="5" width="9" style="3" bestFit="1" customWidth="1"/>
    <col min="6" max="6" width="20.5703125" style="3" customWidth="1"/>
    <col min="7" max="7" width="19.7109375" style="3" customWidth="1"/>
    <col min="8" max="8" width="19.85546875" style="3" customWidth="1"/>
    <col min="9" max="9" width="20.85546875" style="3" bestFit="1" customWidth="1"/>
    <col min="10" max="10" width="25.42578125" style="3" customWidth="1"/>
    <col min="11" max="11" width="18.5703125" style="3" customWidth="1"/>
    <col min="12" max="13" width="16.42578125" style="3" customWidth="1"/>
    <col min="14" max="14" width="41.7109375" style="3" customWidth="1"/>
    <col min="15" max="15" width="15.7109375" style="3" customWidth="1"/>
    <col min="16" max="16" width="49" style="3" customWidth="1"/>
    <col min="17" max="17" width="28.85546875" style="1" customWidth="1"/>
    <col min="18" max="16384" width="9.140625" style="1"/>
  </cols>
  <sheetData>
    <row r="1" spans="1:16" ht="23.25" customHeight="1">
      <c r="A1" s="2" t="s">
        <v>68</v>
      </c>
      <c r="P1" s="1"/>
    </row>
    <row r="2" spans="1:16" ht="20.25" customHeight="1">
      <c r="A2" s="3" t="s">
        <v>73</v>
      </c>
      <c r="P2" s="1"/>
    </row>
    <row r="3" spans="1:16" ht="12.75" customHeight="1">
      <c r="P3" s="1"/>
    </row>
    <row r="4" spans="1:16" ht="18.75" customHeight="1">
      <c r="A4" s="4" t="s">
        <v>65</v>
      </c>
      <c r="P4" s="1"/>
    </row>
    <row r="5" spans="1:16">
      <c r="A5" s="4"/>
      <c r="P5" s="1"/>
    </row>
    <row r="6" spans="1:16">
      <c r="A6" s="4" t="s">
        <v>6</v>
      </c>
      <c r="P6" s="1"/>
    </row>
    <row r="7" spans="1:16">
      <c r="A7" s="4"/>
      <c r="P7" s="1"/>
    </row>
    <row r="8" spans="1:16" ht="27.75" customHeight="1">
      <c r="A8" s="64" t="s">
        <v>70</v>
      </c>
      <c r="B8" s="64"/>
      <c r="C8" s="64"/>
      <c r="D8" s="64"/>
      <c r="E8" s="64"/>
      <c r="F8" s="64"/>
      <c r="G8" s="64"/>
      <c r="H8" s="64"/>
      <c r="I8" s="64"/>
      <c r="J8" s="64"/>
      <c r="K8" s="64"/>
      <c r="L8" s="64"/>
      <c r="M8" s="64"/>
      <c r="N8" s="64"/>
      <c r="O8" s="64"/>
      <c r="P8" s="64"/>
    </row>
    <row r="9" spans="1:16" s="8" customFormat="1" ht="25.5" customHeight="1">
      <c r="A9" s="72" t="s">
        <v>0</v>
      </c>
      <c r="B9" s="65" t="s">
        <v>2</v>
      </c>
      <c r="C9" s="65"/>
      <c r="D9" s="65"/>
      <c r="E9" s="65"/>
      <c r="F9" s="65" t="s">
        <v>4</v>
      </c>
      <c r="G9" s="65" t="s">
        <v>3</v>
      </c>
      <c r="H9" s="73" t="s">
        <v>43</v>
      </c>
      <c r="I9" s="74" t="s">
        <v>7</v>
      </c>
      <c r="J9" s="57" t="s">
        <v>56</v>
      </c>
      <c r="K9" s="75" t="s">
        <v>111</v>
      </c>
      <c r="L9" s="75" t="s">
        <v>1</v>
      </c>
      <c r="M9" s="75" t="s">
        <v>67</v>
      </c>
      <c r="N9" s="62" t="s">
        <v>63</v>
      </c>
      <c r="O9" s="62" t="s">
        <v>57</v>
      </c>
      <c r="P9" s="71" t="s">
        <v>8</v>
      </c>
    </row>
    <row r="10" spans="1:16" s="8" customFormat="1" ht="125.25" customHeight="1">
      <c r="A10" s="72"/>
      <c r="B10" s="5" t="s">
        <v>9</v>
      </c>
      <c r="C10" s="6" t="s">
        <v>10</v>
      </c>
      <c r="D10" s="7" t="s">
        <v>42</v>
      </c>
      <c r="E10" s="6" t="s">
        <v>46</v>
      </c>
      <c r="F10" s="65"/>
      <c r="G10" s="65"/>
      <c r="H10" s="73"/>
      <c r="I10" s="74"/>
      <c r="J10" s="37">
        <v>42156</v>
      </c>
      <c r="K10" s="75"/>
      <c r="L10" s="75"/>
      <c r="M10" s="75"/>
      <c r="N10" s="63"/>
      <c r="O10" s="63"/>
      <c r="P10" s="71"/>
    </row>
    <row r="11" spans="1:16">
      <c r="A11" s="9">
        <v>1</v>
      </c>
      <c r="B11" s="9">
        <v>2</v>
      </c>
      <c r="C11" s="9">
        <v>3</v>
      </c>
      <c r="D11" s="9">
        <v>4</v>
      </c>
      <c r="E11" s="9">
        <v>5</v>
      </c>
      <c r="F11" s="9">
        <v>6</v>
      </c>
      <c r="G11" s="9">
        <v>7</v>
      </c>
      <c r="H11" s="9">
        <v>8</v>
      </c>
      <c r="I11" s="9">
        <v>9</v>
      </c>
      <c r="J11" s="9">
        <v>10</v>
      </c>
      <c r="K11" s="9">
        <v>11</v>
      </c>
      <c r="L11" s="9">
        <v>12</v>
      </c>
      <c r="M11" s="9">
        <v>13</v>
      </c>
      <c r="N11" s="9">
        <v>14</v>
      </c>
      <c r="O11" s="9">
        <v>15</v>
      </c>
      <c r="P11" s="9">
        <v>15</v>
      </c>
    </row>
    <row r="12" spans="1:16" s="23" customFormat="1" ht="51">
      <c r="A12" s="26">
        <v>1</v>
      </c>
      <c r="B12" s="46" t="s">
        <v>76</v>
      </c>
      <c r="C12" s="47" t="s">
        <v>83</v>
      </c>
      <c r="D12" s="48" t="s">
        <v>109</v>
      </c>
      <c r="E12" s="48" t="s">
        <v>66</v>
      </c>
      <c r="F12" s="49" t="s">
        <v>84</v>
      </c>
      <c r="G12" s="49" t="s">
        <v>84</v>
      </c>
      <c r="H12" s="49" t="s">
        <v>85</v>
      </c>
      <c r="I12" s="32">
        <f t="shared" ref="I12:I26" si="0">SUM(J12:J12)</f>
        <v>1</v>
      </c>
      <c r="J12" s="26">
        <v>1</v>
      </c>
      <c r="K12" s="60">
        <v>527000</v>
      </c>
      <c r="L12" s="26"/>
      <c r="M12" s="26"/>
      <c r="N12" s="26"/>
      <c r="O12" s="26"/>
      <c r="P12" s="55" t="s">
        <v>110</v>
      </c>
    </row>
    <row r="13" spans="1:16" s="23" customFormat="1" ht="38.25">
      <c r="A13" s="26">
        <v>2</v>
      </c>
      <c r="B13" s="50" t="s">
        <v>86</v>
      </c>
      <c r="C13" s="47" t="s">
        <v>87</v>
      </c>
      <c r="D13" s="52"/>
      <c r="E13" s="48" t="s">
        <v>66</v>
      </c>
      <c r="F13" s="49" t="s">
        <v>84</v>
      </c>
      <c r="G13" s="49" t="s">
        <v>84</v>
      </c>
      <c r="H13" s="49" t="s">
        <v>85</v>
      </c>
      <c r="I13" s="32">
        <f t="shared" si="0"/>
        <v>1</v>
      </c>
      <c r="J13" s="26">
        <v>1</v>
      </c>
      <c r="K13" s="60">
        <v>91000</v>
      </c>
      <c r="L13" s="26"/>
      <c r="M13" s="26"/>
      <c r="N13" s="26"/>
      <c r="O13" s="26"/>
      <c r="P13" s="54"/>
    </row>
    <row r="14" spans="1:16" s="23" customFormat="1" ht="25.5">
      <c r="A14" s="26">
        <v>3</v>
      </c>
      <c r="B14" s="46" t="s">
        <v>88</v>
      </c>
      <c r="C14" s="47" t="s">
        <v>89</v>
      </c>
      <c r="D14" s="48"/>
      <c r="E14" s="48" t="s">
        <v>66</v>
      </c>
      <c r="F14" s="49" t="s">
        <v>84</v>
      </c>
      <c r="G14" s="49" t="s">
        <v>84</v>
      </c>
      <c r="H14" s="49" t="s">
        <v>85</v>
      </c>
      <c r="I14" s="32">
        <f t="shared" si="0"/>
        <v>1</v>
      </c>
      <c r="J14" s="26">
        <v>1</v>
      </c>
      <c r="K14" s="60">
        <v>36000</v>
      </c>
      <c r="L14" s="26"/>
      <c r="M14" s="26"/>
      <c r="N14" s="26"/>
      <c r="O14" s="26"/>
      <c r="P14" s="54"/>
    </row>
    <row r="15" spans="1:16" s="23" customFormat="1" ht="38.25">
      <c r="A15" s="26">
        <v>4</v>
      </c>
      <c r="B15" s="46" t="s">
        <v>90</v>
      </c>
      <c r="C15" s="47" t="s">
        <v>91</v>
      </c>
      <c r="D15" s="48"/>
      <c r="E15" s="48" t="s">
        <v>66</v>
      </c>
      <c r="F15" s="49" t="s">
        <v>84</v>
      </c>
      <c r="G15" s="49" t="s">
        <v>84</v>
      </c>
      <c r="H15" s="49" t="s">
        <v>85</v>
      </c>
      <c r="I15" s="32">
        <f t="shared" si="0"/>
        <v>1</v>
      </c>
      <c r="J15" s="26">
        <v>1</v>
      </c>
      <c r="K15" s="60">
        <v>14500</v>
      </c>
      <c r="L15" s="26"/>
      <c r="M15" s="26"/>
      <c r="N15" s="26"/>
      <c r="O15" s="26"/>
      <c r="P15" s="54"/>
    </row>
    <row r="16" spans="1:16" s="23" customFormat="1" ht="25.5">
      <c r="A16" s="26">
        <v>5</v>
      </c>
      <c r="B16" s="50" t="s">
        <v>78</v>
      </c>
      <c r="C16" s="51" t="s">
        <v>79</v>
      </c>
      <c r="D16" s="52"/>
      <c r="E16" s="48" t="s">
        <v>66</v>
      </c>
      <c r="F16" s="49" t="s">
        <v>84</v>
      </c>
      <c r="G16" s="49" t="s">
        <v>84</v>
      </c>
      <c r="H16" s="49" t="s">
        <v>85</v>
      </c>
      <c r="I16" s="32">
        <f t="shared" si="0"/>
        <v>1</v>
      </c>
      <c r="J16" s="26">
        <v>1</v>
      </c>
      <c r="K16" s="60">
        <v>15200</v>
      </c>
      <c r="L16" s="26"/>
      <c r="M16" s="26"/>
      <c r="N16" s="26"/>
      <c r="O16" s="26"/>
      <c r="P16" s="54"/>
    </row>
    <row r="17" spans="1:16" s="23" customFormat="1" ht="25.5">
      <c r="A17" s="26">
        <v>6</v>
      </c>
      <c r="B17" s="46" t="s">
        <v>80</v>
      </c>
      <c r="C17" s="51" t="s">
        <v>81</v>
      </c>
      <c r="D17" s="48"/>
      <c r="E17" s="48" t="s">
        <v>66</v>
      </c>
      <c r="F17" s="49" t="s">
        <v>84</v>
      </c>
      <c r="G17" s="49" t="s">
        <v>84</v>
      </c>
      <c r="H17" s="49" t="s">
        <v>85</v>
      </c>
      <c r="I17" s="32">
        <f t="shared" si="0"/>
        <v>1</v>
      </c>
      <c r="J17" s="26">
        <v>1</v>
      </c>
      <c r="K17" s="60">
        <v>17400</v>
      </c>
      <c r="L17" s="26"/>
      <c r="M17" s="26"/>
      <c r="N17" s="26"/>
      <c r="O17" s="26"/>
      <c r="P17" s="54"/>
    </row>
    <row r="18" spans="1:16" s="23" customFormat="1" ht="38.25">
      <c r="A18" s="26">
        <v>7</v>
      </c>
      <c r="B18" s="58" t="s">
        <v>92</v>
      </c>
      <c r="C18" s="59" t="s">
        <v>93</v>
      </c>
      <c r="D18" s="48"/>
      <c r="E18" s="48" t="s">
        <v>66</v>
      </c>
      <c r="F18" s="49" t="s">
        <v>84</v>
      </c>
      <c r="G18" s="49" t="s">
        <v>84</v>
      </c>
      <c r="H18" s="49" t="s">
        <v>85</v>
      </c>
      <c r="I18" s="32">
        <f t="shared" si="0"/>
        <v>1</v>
      </c>
      <c r="J18" s="26">
        <v>1</v>
      </c>
      <c r="K18" s="60">
        <v>78000</v>
      </c>
      <c r="L18" s="26"/>
      <c r="M18" s="26"/>
      <c r="N18" s="26"/>
      <c r="O18" s="26"/>
      <c r="P18" s="53"/>
    </row>
    <row r="19" spans="1:16" s="23" customFormat="1" ht="25.5">
      <c r="A19" s="26">
        <v>8</v>
      </c>
      <c r="B19" s="46" t="s">
        <v>94</v>
      </c>
      <c r="C19" s="51" t="s">
        <v>95</v>
      </c>
      <c r="D19" s="48"/>
      <c r="E19" s="48" t="s">
        <v>66</v>
      </c>
      <c r="F19" s="49" t="s">
        <v>84</v>
      </c>
      <c r="G19" s="49" t="s">
        <v>84</v>
      </c>
      <c r="H19" s="49" t="s">
        <v>85</v>
      </c>
      <c r="I19" s="32">
        <f t="shared" si="0"/>
        <v>1</v>
      </c>
      <c r="J19" s="26">
        <v>1</v>
      </c>
      <c r="K19" s="60">
        <v>86400</v>
      </c>
      <c r="L19" s="26"/>
      <c r="M19" s="26"/>
      <c r="N19" s="26"/>
      <c r="O19" s="26"/>
      <c r="P19" s="54"/>
    </row>
    <row r="20" spans="1:16" s="23" customFormat="1" ht="38.25">
      <c r="A20" s="26">
        <v>9</v>
      </c>
      <c r="B20" s="46" t="s">
        <v>96</v>
      </c>
      <c r="C20" s="47" t="s">
        <v>97</v>
      </c>
      <c r="D20" s="48"/>
      <c r="E20" s="48" t="s">
        <v>66</v>
      </c>
      <c r="F20" s="49" t="s">
        <v>84</v>
      </c>
      <c r="G20" s="49" t="s">
        <v>84</v>
      </c>
      <c r="H20" s="49" t="s">
        <v>85</v>
      </c>
      <c r="I20" s="32">
        <f t="shared" si="0"/>
        <v>1</v>
      </c>
      <c r="J20" s="26">
        <v>1</v>
      </c>
      <c r="K20" s="60">
        <v>38500</v>
      </c>
      <c r="L20" s="26"/>
      <c r="M20" s="26"/>
      <c r="N20" s="26"/>
      <c r="O20" s="26"/>
      <c r="P20" s="54"/>
    </row>
    <row r="21" spans="1:16" s="23" customFormat="1" ht="38.25">
      <c r="A21" s="26">
        <v>10</v>
      </c>
      <c r="B21" s="46" t="s">
        <v>98</v>
      </c>
      <c r="C21" s="47" t="s">
        <v>99</v>
      </c>
      <c r="D21" s="48"/>
      <c r="E21" s="48" t="s">
        <v>66</v>
      </c>
      <c r="F21" s="49" t="s">
        <v>84</v>
      </c>
      <c r="G21" s="49" t="s">
        <v>84</v>
      </c>
      <c r="H21" s="49" t="s">
        <v>85</v>
      </c>
      <c r="I21" s="32">
        <f t="shared" si="0"/>
        <v>7</v>
      </c>
      <c r="J21" s="26">
        <v>7</v>
      </c>
      <c r="K21" s="60">
        <v>9000</v>
      </c>
      <c r="L21" s="26"/>
      <c r="M21" s="26"/>
      <c r="N21" s="26"/>
      <c r="O21" s="26"/>
      <c r="P21" s="54"/>
    </row>
    <row r="22" spans="1:16" s="23" customFormat="1" ht="63.75">
      <c r="A22" s="26">
        <v>11</v>
      </c>
      <c r="B22" s="46" t="s">
        <v>100</v>
      </c>
      <c r="C22" s="47" t="s">
        <v>101</v>
      </c>
      <c r="D22" s="48"/>
      <c r="E22" s="48" t="s">
        <v>66</v>
      </c>
      <c r="F22" s="49" t="s">
        <v>84</v>
      </c>
      <c r="G22" s="49" t="s">
        <v>84</v>
      </c>
      <c r="H22" s="49" t="s">
        <v>85</v>
      </c>
      <c r="I22" s="32">
        <f t="shared" si="0"/>
        <v>200</v>
      </c>
      <c r="J22" s="26">
        <v>200</v>
      </c>
      <c r="K22" s="60">
        <v>3300</v>
      </c>
      <c r="L22" s="26"/>
      <c r="M22" s="26"/>
      <c r="N22" s="26"/>
      <c r="O22" s="26"/>
      <c r="P22" s="54"/>
    </row>
    <row r="23" spans="1:16" s="23" customFormat="1" ht="63.75">
      <c r="A23" s="26">
        <v>12</v>
      </c>
      <c r="B23" s="46" t="s">
        <v>102</v>
      </c>
      <c r="C23" s="47" t="s">
        <v>103</v>
      </c>
      <c r="D23" s="48"/>
      <c r="E23" s="48" t="s">
        <v>66</v>
      </c>
      <c r="F23" s="49" t="s">
        <v>84</v>
      </c>
      <c r="G23" s="49" t="s">
        <v>84</v>
      </c>
      <c r="H23" s="49" t="s">
        <v>85</v>
      </c>
      <c r="I23" s="32">
        <f t="shared" si="0"/>
        <v>60</v>
      </c>
      <c r="J23" s="26">
        <v>60</v>
      </c>
      <c r="K23" s="60">
        <v>11100</v>
      </c>
      <c r="L23" s="26"/>
      <c r="M23" s="26"/>
      <c r="N23" s="26"/>
      <c r="O23" s="26"/>
      <c r="P23" s="54"/>
    </row>
    <row r="24" spans="1:16" s="23" customFormat="1" ht="38.25">
      <c r="A24" s="26">
        <v>13</v>
      </c>
      <c r="B24" s="46" t="s">
        <v>104</v>
      </c>
      <c r="C24" s="47" t="s">
        <v>105</v>
      </c>
      <c r="D24" s="48"/>
      <c r="E24" s="48" t="s">
        <v>66</v>
      </c>
      <c r="F24" s="49" t="s">
        <v>84</v>
      </c>
      <c r="G24" s="49" t="s">
        <v>84</v>
      </c>
      <c r="H24" s="49" t="s">
        <v>85</v>
      </c>
      <c r="I24" s="32">
        <f t="shared" si="0"/>
        <v>5</v>
      </c>
      <c r="J24" s="26">
        <v>5</v>
      </c>
      <c r="K24" s="60">
        <v>38000</v>
      </c>
      <c r="L24" s="26"/>
      <c r="M24" s="26"/>
      <c r="N24" s="26"/>
      <c r="O24" s="26"/>
      <c r="P24" s="54"/>
    </row>
    <row r="25" spans="1:16" s="23" customFormat="1" ht="25.5">
      <c r="A25" s="26">
        <v>14</v>
      </c>
      <c r="B25" s="50" t="s">
        <v>106</v>
      </c>
      <c r="C25" s="47" t="s">
        <v>107</v>
      </c>
      <c r="D25" s="48"/>
      <c r="E25" s="48" t="s">
        <v>66</v>
      </c>
      <c r="F25" s="49" t="s">
        <v>84</v>
      </c>
      <c r="G25" s="49" t="s">
        <v>84</v>
      </c>
      <c r="H25" s="49" t="s">
        <v>85</v>
      </c>
      <c r="I25" s="32">
        <f t="shared" si="0"/>
        <v>21</v>
      </c>
      <c r="J25" s="26">
        <v>21</v>
      </c>
      <c r="K25" s="60">
        <v>1500</v>
      </c>
      <c r="L25" s="26"/>
      <c r="M25" s="26"/>
      <c r="N25" s="26"/>
      <c r="O25" s="26"/>
      <c r="P25" s="54"/>
    </row>
    <row r="26" spans="1:16" s="23" customFormat="1" ht="25.5">
      <c r="A26" s="26">
        <v>15</v>
      </c>
      <c r="B26" s="46" t="s">
        <v>77</v>
      </c>
      <c r="C26" s="47" t="s">
        <v>108</v>
      </c>
      <c r="D26" s="48"/>
      <c r="E26" s="48" t="s">
        <v>66</v>
      </c>
      <c r="F26" s="49" t="s">
        <v>84</v>
      </c>
      <c r="G26" s="49" t="s">
        <v>84</v>
      </c>
      <c r="H26" s="49" t="s">
        <v>85</v>
      </c>
      <c r="I26" s="32">
        <f t="shared" si="0"/>
        <v>21</v>
      </c>
      <c r="J26" s="26">
        <v>21</v>
      </c>
      <c r="K26" s="60">
        <v>16000</v>
      </c>
      <c r="L26" s="26"/>
      <c r="M26" s="26"/>
      <c r="N26" s="26"/>
      <c r="O26" s="26"/>
      <c r="P26" s="54"/>
    </row>
    <row r="27" spans="1:16" s="23" customFormat="1" ht="9" customHeight="1">
      <c r="A27" s="26"/>
      <c r="B27" s="34"/>
      <c r="C27" s="31"/>
      <c r="D27" s="29"/>
      <c r="E27" s="30"/>
      <c r="F27" s="29"/>
      <c r="G27" s="29"/>
      <c r="H27" s="29"/>
      <c r="I27" s="32"/>
      <c r="J27" s="26"/>
      <c r="K27" s="26"/>
      <c r="L27" s="26"/>
      <c r="M27" s="26"/>
      <c r="N27" s="26"/>
      <c r="O27" s="26"/>
      <c r="P27" s="35"/>
    </row>
    <row r="28" spans="1:16" s="10" customFormat="1" ht="13.5" customHeight="1">
      <c r="A28" s="66" t="s">
        <v>5</v>
      </c>
      <c r="B28" s="67"/>
      <c r="C28" s="68" t="s">
        <v>48</v>
      </c>
      <c r="D28" s="69"/>
      <c r="E28" s="69"/>
      <c r="F28" s="69"/>
      <c r="G28" s="69"/>
      <c r="H28" s="70"/>
      <c r="I28" s="33">
        <f>SUM(I12:I27)</f>
        <v>323</v>
      </c>
      <c r="J28" s="33">
        <f>SUM(J12:J27)</f>
        <v>323</v>
      </c>
      <c r="K28" s="60">
        <f>SUMPRODUCT(I12:I26,K12:K26)</f>
        <v>2850500</v>
      </c>
      <c r="L28" s="56"/>
      <c r="M28" s="45"/>
      <c r="N28" s="44"/>
      <c r="O28" s="36"/>
      <c r="P28" s="25"/>
    </row>
    <row r="29" spans="1:16" s="10" customFormat="1" ht="13.5" customHeight="1">
      <c r="A29" s="27"/>
      <c r="B29" s="27"/>
      <c r="C29" s="28"/>
      <c r="D29" s="28"/>
      <c r="E29" s="28"/>
      <c r="F29" s="28"/>
      <c r="G29" s="28"/>
      <c r="H29" s="28"/>
      <c r="I29" s="28"/>
      <c r="J29" s="28"/>
      <c r="K29" s="28"/>
      <c r="L29" s="28"/>
      <c r="M29" s="28"/>
      <c r="N29" s="28"/>
      <c r="O29" s="28"/>
      <c r="P29" s="28"/>
    </row>
    <row r="30" spans="1:16" s="17" customFormat="1">
      <c r="A30" s="11" t="s">
        <v>11</v>
      </c>
      <c r="B30" s="12"/>
      <c r="C30" s="12"/>
      <c r="D30" s="13"/>
      <c r="E30" s="14"/>
      <c r="F30" s="12"/>
      <c r="G30" s="12"/>
      <c r="H30" s="15"/>
      <c r="I30" s="12"/>
      <c r="J30" s="12"/>
      <c r="K30" s="16"/>
      <c r="L30" s="16"/>
      <c r="M30" s="16"/>
      <c r="N30" s="16"/>
      <c r="O30" s="16"/>
      <c r="P30" s="12"/>
    </row>
    <row r="31" spans="1:16" s="10" customFormat="1" ht="30" customHeight="1">
      <c r="A31" s="76" t="s">
        <v>12</v>
      </c>
      <c r="B31" s="76"/>
      <c r="C31" s="76"/>
      <c r="D31" s="61" t="s">
        <v>75</v>
      </c>
      <c r="E31" s="61"/>
      <c r="F31" s="61"/>
      <c r="G31" s="61"/>
      <c r="H31" s="61"/>
      <c r="I31" s="61"/>
      <c r="J31" s="61"/>
      <c r="K31" s="61"/>
      <c r="L31" s="61"/>
      <c r="M31" s="61"/>
      <c r="N31" s="61"/>
      <c r="O31" s="61"/>
      <c r="P31" s="61"/>
    </row>
    <row r="32" spans="1:16" s="10" customFormat="1" ht="60" customHeight="1">
      <c r="A32" s="76" t="s">
        <v>13</v>
      </c>
      <c r="B32" s="76"/>
      <c r="C32" s="76"/>
      <c r="D32" s="61" t="s">
        <v>82</v>
      </c>
      <c r="E32" s="61"/>
      <c r="F32" s="61"/>
      <c r="G32" s="61"/>
      <c r="H32" s="61"/>
      <c r="I32" s="61"/>
      <c r="J32" s="61"/>
      <c r="K32" s="61"/>
      <c r="L32" s="61"/>
      <c r="M32" s="61"/>
      <c r="N32" s="61"/>
      <c r="O32" s="61"/>
      <c r="P32" s="61"/>
    </row>
    <row r="33" spans="1:158" s="10" customFormat="1" ht="30" customHeight="1">
      <c r="A33" s="76" t="s">
        <v>14</v>
      </c>
      <c r="B33" s="76"/>
      <c r="C33" s="76"/>
      <c r="D33" s="61" t="s">
        <v>15</v>
      </c>
      <c r="E33" s="61"/>
      <c r="F33" s="61"/>
      <c r="G33" s="61"/>
      <c r="H33" s="61"/>
      <c r="I33" s="61"/>
      <c r="J33" s="61"/>
      <c r="K33" s="61"/>
      <c r="L33" s="61"/>
      <c r="M33" s="61"/>
      <c r="N33" s="61"/>
      <c r="O33" s="61"/>
      <c r="P33" s="61"/>
    </row>
    <row r="34" spans="1:158" s="10" customFormat="1" ht="30" customHeight="1">
      <c r="A34" s="76" t="s">
        <v>16</v>
      </c>
      <c r="B34" s="76"/>
      <c r="C34" s="76"/>
      <c r="D34" s="61" t="s">
        <v>55</v>
      </c>
      <c r="E34" s="61"/>
      <c r="F34" s="61"/>
      <c r="G34" s="61"/>
      <c r="H34" s="61"/>
      <c r="I34" s="61"/>
      <c r="J34" s="61"/>
      <c r="K34" s="61"/>
      <c r="L34" s="61"/>
      <c r="M34" s="61"/>
      <c r="N34" s="61"/>
      <c r="O34" s="61"/>
      <c r="P34" s="61"/>
    </row>
    <row r="35" spans="1:158" s="10" customFormat="1" ht="29.25" customHeight="1">
      <c r="A35" s="76" t="s">
        <v>17</v>
      </c>
      <c r="B35" s="76"/>
      <c r="C35" s="76"/>
      <c r="D35" s="61" t="s">
        <v>49</v>
      </c>
      <c r="E35" s="61"/>
      <c r="F35" s="61"/>
      <c r="G35" s="61"/>
      <c r="H35" s="61"/>
      <c r="I35" s="61"/>
      <c r="J35" s="61"/>
      <c r="K35" s="61"/>
      <c r="L35" s="61"/>
      <c r="M35" s="61"/>
      <c r="N35" s="61"/>
      <c r="O35" s="61"/>
      <c r="P35" s="61"/>
    </row>
    <row r="36" spans="1:158" s="17" customFormat="1">
      <c r="A36" s="38"/>
      <c r="B36" s="39"/>
      <c r="C36" s="40"/>
      <c r="D36" s="39"/>
      <c r="E36" s="40"/>
      <c r="F36" s="41"/>
      <c r="G36" s="39"/>
      <c r="H36" s="39"/>
      <c r="I36" s="42"/>
      <c r="J36" s="39"/>
      <c r="K36" s="39"/>
      <c r="L36" s="39"/>
      <c r="M36" s="39"/>
      <c r="N36" s="39"/>
      <c r="O36" s="39"/>
      <c r="P36" s="43"/>
    </row>
    <row r="37" spans="1:158" s="17" customFormat="1">
      <c r="A37" s="11" t="s">
        <v>18</v>
      </c>
      <c r="B37" s="39"/>
      <c r="C37" s="40"/>
      <c r="D37" s="39"/>
      <c r="E37" s="40"/>
      <c r="F37" s="41"/>
      <c r="G37" s="39"/>
      <c r="H37" s="39"/>
      <c r="I37" s="42"/>
      <c r="J37" s="39"/>
      <c r="K37" s="39"/>
      <c r="L37" s="39"/>
      <c r="M37" s="39"/>
      <c r="N37" s="39"/>
      <c r="O37" s="39"/>
      <c r="P37" s="43"/>
    </row>
    <row r="38" spans="1:158" s="10" customFormat="1" ht="48" customHeight="1">
      <c r="A38" s="76" t="s">
        <v>19</v>
      </c>
      <c r="B38" s="76"/>
      <c r="C38" s="76"/>
      <c r="D38" s="61" t="s">
        <v>44</v>
      </c>
      <c r="E38" s="61"/>
      <c r="F38" s="61"/>
      <c r="G38" s="61"/>
      <c r="H38" s="61"/>
      <c r="I38" s="61"/>
      <c r="J38" s="61"/>
      <c r="K38" s="61"/>
      <c r="L38" s="61"/>
      <c r="M38" s="61"/>
      <c r="N38" s="61"/>
      <c r="O38" s="61"/>
      <c r="P38" s="61"/>
    </row>
    <row r="39" spans="1:158" s="10" customFormat="1" ht="19.5" customHeight="1">
      <c r="A39" s="76" t="s">
        <v>20</v>
      </c>
      <c r="B39" s="76"/>
      <c r="C39" s="76"/>
      <c r="D39" s="61" t="s">
        <v>58</v>
      </c>
      <c r="E39" s="61"/>
      <c r="F39" s="61"/>
      <c r="G39" s="61"/>
      <c r="H39" s="61"/>
      <c r="I39" s="61"/>
      <c r="J39" s="61"/>
      <c r="K39" s="61"/>
      <c r="L39" s="61"/>
      <c r="M39" s="61"/>
      <c r="N39" s="61"/>
      <c r="O39" s="61"/>
      <c r="P39" s="61"/>
    </row>
    <row r="40" spans="1:158" s="18" customFormat="1" ht="29.25" customHeight="1">
      <c r="A40" s="76" t="s">
        <v>21</v>
      </c>
      <c r="B40" s="76"/>
      <c r="C40" s="76"/>
      <c r="D40" s="61" t="s">
        <v>22</v>
      </c>
      <c r="E40" s="61"/>
      <c r="F40" s="61"/>
      <c r="G40" s="61"/>
      <c r="H40" s="61"/>
      <c r="I40" s="61"/>
      <c r="J40" s="61"/>
      <c r="K40" s="61"/>
      <c r="L40" s="61"/>
      <c r="M40" s="61"/>
      <c r="N40" s="61"/>
      <c r="O40" s="61"/>
      <c r="P40" s="61"/>
    </row>
    <row r="41" spans="1:158" s="18" customFormat="1" ht="23.25" customHeight="1">
      <c r="A41" s="76" t="s">
        <v>23</v>
      </c>
      <c r="B41" s="76"/>
      <c r="C41" s="76"/>
      <c r="D41" s="61" t="s">
        <v>59</v>
      </c>
      <c r="E41" s="61"/>
      <c r="F41" s="61"/>
      <c r="G41" s="61"/>
      <c r="H41" s="61"/>
      <c r="I41" s="61"/>
      <c r="J41" s="61"/>
      <c r="K41" s="61"/>
      <c r="L41" s="61"/>
      <c r="M41" s="61"/>
      <c r="N41" s="61"/>
      <c r="O41" s="61"/>
      <c r="P41" s="61"/>
    </row>
    <row r="42" spans="1:158" s="18" customFormat="1" ht="42.75" customHeight="1">
      <c r="A42" s="76" t="s">
        <v>24</v>
      </c>
      <c r="B42" s="76"/>
      <c r="C42" s="76"/>
      <c r="D42" s="61" t="s">
        <v>45</v>
      </c>
      <c r="E42" s="61"/>
      <c r="F42" s="61"/>
      <c r="G42" s="61"/>
      <c r="H42" s="61"/>
      <c r="I42" s="61"/>
      <c r="J42" s="61"/>
      <c r="K42" s="61"/>
      <c r="L42" s="61"/>
      <c r="M42" s="61"/>
      <c r="N42" s="61"/>
      <c r="O42" s="61"/>
      <c r="P42" s="61"/>
    </row>
    <row r="43" spans="1:158" s="18" customFormat="1" ht="21.75" customHeight="1">
      <c r="A43" s="76" t="s">
        <v>25</v>
      </c>
      <c r="B43" s="76"/>
      <c r="C43" s="76"/>
      <c r="D43" s="61" t="s">
        <v>26</v>
      </c>
      <c r="E43" s="61"/>
      <c r="F43" s="61"/>
      <c r="G43" s="61"/>
      <c r="H43" s="61"/>
      <c r="I43" s="61"/>
      <c r="J43" s="61"/>
      <c r="K43" s="61"/>
      <c r="L43" s="61"/>
      <c r="M43" s="61"/>
      <c r="N43" s="61"/>
      <c r="O43" s="61"/>
      <c r="P43" s="61"/>
    </row>
    <row r="44" spans="1:158" s="19" customFormat="1" ht="34.5" customHeight="1">
      <c r="A44" s="76" t="s">
        <v>27</v>
      </c>
      <c r="B44" s="76"/>
      <c r="C44" s="76"/>
      <c r="D44" s="61" t="s">
        <v>28</v>
      </c>
      <c r="E44" s="61"/>
      <c r="F44" s="61"/>
      <c r="G44" s="61"/>
      <c r="H44" s="61"/>
      <c r="I44" s="61"/>
      <c r="J44" s="61"/>
      <c r="K44" s="61"/>
      <c r="L44" s="61"/>
      <c r="M44" s="61"/>
      <c r="N44" s="61"/>
      <c r="O44" s="61"/>
      <c r="P44" s="61"/>
      <c r="EZ44" s="20"/>
      <c r="FA44" s="20"/>
      <c r="FB44" s="20"/>
    </row>
    <row r="45" spans="1:158" s="19" customFormat="1" ht="57.75" customHeight="1">
      <c r="A45" s="76" t="s">
        <v>29</v>
      </c>
      <c r="B45" s="76"/>
      <c r="C45" s="76"/>
      <c r="D45" s="61" t="s">
        <v>47</v>
      </c>
      <c r="E45" s="61"/>
      <c r="F45" s="61"/>
      <c r="G45" s="61"/>
      <c r="H45" s="61"/>
      <c r="I45" s="61"/>
      <c r="J45" s="61"/>
      <c r="K45" s="61"/>
      <c r="L45" s="61"/>
      <c r="M45" s="61"/>
      <c r="N45" s="61"/>
      <c r="O45" s="61"/>
      <c r="P45" s="61"/>
      <c r="EZ45" s="20"/>
      <c r="FA45" s="20"/>
      <c r="FB45" s="20"/>
    </row>
    <row r="46" spans="1:158" s="19" customFormat="1" ht="180" customHeight="1">
      <c r="A46" s="76" t="s">
        <v>30</v>
      </c>
      <c r="B46" s="76"/>
      <c r="C46" s="76"/>
      <c r="D46" s="85" t="s">
        <v>71</v>
      </c>
      <c r="E46" s="85"/>
      <c r="F46" s="85"/>
      <c r="G46" s="85"/>
      <c r="H46" s="85"/>
      <c r="I46" s="85"/>
      <c r="J46" s="85"/>
      <c r="K46" s="85"/>
      <c r="L46" s="85"/>
      <c r="M46" s="85"/>
      <c r="N46" s="85"/>
      <c r="O46" s="85"/>
      <c r="P46" s="85"/>
      <c r="EZ46" s="20"/>
      <c r="FA46" s="20"/>
      <c r="FB46" s="20"/>
    </row>
    <row r="47" spans="1:158" s="19" customFormat="1" ht="66.75" customHeight="1">
      <c r="A47" s="76" t="s">
        <v>51</v>
      </c>
      <c r="B47" s="76"/>
      <c r="C47" s="76"/>
      <c r="D47" s="85" t="s">
        <v>52</v>
      </c>
      <c r="E47" s="85"/>
      <c r="F47" s="85"/>
      <c r="G47" s="85"/>
      <c r="H47" s="85"/>
      <c r="I47" s="85"/>
      <c r="J47" s="85"/>
      <c r="K47" s="85"/>
      <c r="L47" s="85"/>
      <c r="M47" s="85"/>
      <c r="N47" s="85"/>
      <c r="O47" s="85"/>
      <c r="P47" s="85"/>
      <c r="EZ47" s="20"/>
      <c r="FA47" s="20"/>
      <c r="FB47" s="20"/>
    </row>
    <row r="48" spans="1:158" s="19" customFormat="1" ht="46.5" customHeight="1">
      <c r="A48" s="76" t="s">
        <v>53</v>
      </c>
      <c r="B48" s="76"/>
      <c r="C48" s="76"/>
      <c r="D48" s="85" t="s">
        <v>50</v>
      </c>
      <c r="E48" s="85"/>
      <c r="F48" s="85"/>
      <c r="G48" s="85"/>
      <c r="H48" s="85"/>
      <c r="I48" s="85"/>
      <c r="J48" s="85"/>
      <c r="K48" s="85"/>
      <c r="L48" s="85"/>
      <c r="M48" s="85"/>
      <c r="N48" s="85"/>
      <c r="O48" s="85"/>
      <c r="P48" s="85"/>
      <c r="EZ48" s="20"/>
      <c r="FA48" s="20"/>
      <c r="FB48" s="20"/>
    </row>
    <row r="49" spans="1:158" s="19" customFormat="1" ht="36.75" customHeight="1">
      <c r="A49" s="66" t="s">
        <v>31</v>
      </c>
      <c r="B49" s="84"/>
      <c r="C49" s="67"/>
      <c r="D49" s="78" t="s">
        <v>60</v>
      </c>
      <c r="E49" s="79"/>
      <c r="F49" s="79"/>
      <c r="G49" s="79"/>
      <c r="H49" s="79"/>
      <c r="I49" s="79"/>
      <c r="J49" s="79"/>
      <c r="K49" s="79"/>
      <c r="L49" s="79"/>
      <c r="M49" s="79"/>
      <c r="N49" s="79"/>
      <c r="O49" s="79"/>
      <c r="P49" s="80"/>
      <c r="EZ49" s="20"/>
      <c r="FA49" s="20"/>
      <c r="FB49" s="20"/>
    </row>
    <row r="50" spans="1:158" s="19" customFormat="1" ht="58.5" customHeight="1">
      <c r="A50" s="66" t="s">
        <v>32</v>
      </c>
      <c r="B50" s="84"/>
      <c r="C50" s="67"/>
      <c r="D50" s="78" t="s">
        <v>61</v>
      </c>
      <c r="E50" s="79"/>
      <c r="F50" s="79"/>
      <c r="G50" s="79"/>
      <c r="H50" s="79"/>
      <c r="I50" s="79"/>
      <c r="J50" s="79"/>
      <c r="K50" s="79"/>
      <c r="L50" s="79"/>
      <c r="M50" s="79"/>
      <c r="N50" s="79"/>
      <c r="O50" s="79"/>
      <c r="P50" s="80"/>
      <c r="EZ50" s="20"/>
      <c r="FA50" s="20"/>
      <c r="FB50" s="20"/>
    </row>
    <row r="51" spans="1:158" s="19" customFormat="1" ht="50.25" customHeight="1">
      <c r="A51" s="66" t="s">
        <v>33</v>
      </c>
      <c r="B51" s="84"/>
      <c r="C51" s="67"/>
      <c r="D51" s="78" t="s">
        <v>34</v>
      </c>
      <c r="E51" s="79"/>
      <c r="F51" s="79"/>
      <c r="G51" s="79"/>
      <c r="H51" s="79"/>
      <c r="I51" s="79"/>
      <c r="J51" s="79"/>
      <c r="K51" s="79"/>
      <c r="L51" s="79"/>
      <c r="M51" s="79"/>
      <c r="N51" s="79"/>
      <c r="O51" s="79"/>
      <c r="P51" s="80"/>
      <c r="EZ51" s="20"/>
      <c r="FA51" s="20"/>
      <c r="FB51" s="20"/>
    </row>
    <row r="52" spans="1:158" s="3" customFormat="1" ht="111" customHeight="1">
      <c r="A52" s="66" t="s">
        <v>35</v>
      </c>
      <c r="B52" s="84"/>
      <c r="C52" s="67"/>
      <c r="D52" s="81" t="s">
        <v>36</v>
      </c>
      <c r="E52" s="82"/>
      <c r="F52" s="82"/>
      <c r="G52" s="82"/>
      <c r="H52" s="82"/>
      <c r="I52" s="82"/>
      <c r="J52" s="82"/>
      <c r="K52" s="82"/>
      <c r="L52" s="82"/>
      <c r="M52" s="82"/>
      <c r="N52" s="82"/>
      <c r="O52" s="82"/>
      <c r="P52" s="83"/>
    </row>
    <row r="53" spans="1:158" s="3" customFormat="1" ht="81" customHeight="1">
      <c r="A53" s="66" t="s">
        <v>37</v>
      </c>
      <c r="B53" s="84"/>
      <c r="C53" s="67"/>
      <c r="D53" s="78" t="s">
        <v>62</v>
      </c>
      <c r="E53" s="79"/>
      <c r="F53" s="79"/>
      <c r="G53" s="79"/>
      <c r="H53" s="79"/>
      <c r="I53" s="79"/>
      <c r="J53" s="79"/>
      <c r="K53" s="79"/>
      <c r="L53" s="79"/>
      <c r="M53" s="79"/>
      <c r="N53" s="79"/>
      <c r="O53" s="79"/>
      <c r="P53" s="80"/>
    </row>
    <row r="54" spans="1:158" s="3" customFormat="1" ht="95.25" customHeight="1">
      <c r="A54" s="66" t="s">
        <v>54</v>
      </c>
      <c r="B54" s="84"/>
      <c r="C54" s="67"/>
      <c r="D54" s="78" t="s">
        <v>74</v>
      </c>
      <c r="E54" s="79"/>
      <c r="F54" s="79"/>
      <c r="G54" s="79"/>
      <c r="H54" s="79"/>
      <c r="I54" s="79"/>
      <c r="J54" s="79"/>
      <c r="K54" s="79"/>
      <c r="L54" s="79"/>
      <c r="M54" s="79"/>
      <c r="N54" s="79"/>
      <c r="O54" s="79"/>
      <c r="P54" s="80"/>
    </row>
    <row r="55" spans="1:158" s="3" customFormat="1" ht="186.75" customHeight="1">
      <c r="A55" s="66" t="s">
        <v>64</v>
      </c>
      <c r="B55" s="84"/>
      <c r="C55" s="67"/>
      <c r="D55" s="78" t="s">
        <v>69</v>
      </c>
      <c r="E55" s="79"/>
      <c r="F55" s="79"/>
      <c r="G55" s="79"/>
      <c r="H55" s="79"/>
      <c r="I55" s="79"/>
      <c r="J55" s="79"/>
      <c r="K55" s="79"/>
      <c r="L55" s="79"/>
      <c r="M55" s="79"/>
      <c r="N55" s="79"/>
      <c r="O55" s="79"/>
      <c r="P55" s="80"/>
    </row>
    <row r="56" spans="1:158" s="3" customFormat="1">
      <c r="A56" s="21"/>
      <c r="B56" s="77"/>
      <c r="C56" s="77"/>
      <c r="D56" s="22"/>
      <c r="E56" s="22"/>
      <c r="F56" s="22"/>
      <c r="G56" s="22"/>
      <c r="H56" s="22"/>
      <c r="I56" s="22"/>
      <c r="J56" s="22"/>
      <c r="K56" s="22"/>
      <c r="L56" s="22"/>
      <c r="M56" s="22"/>
      <c r="N56" s="22"/>
      <c r="O56" s="22"/>
      <c r="P56" s="22"/>
    </row>
    <row r="57" spans="1:158" s="3" customFormat="1">
      <c r="A57" s="3" t="s">
        <v>38</v>
      </c>
      <c r="H57" s="17"/>
    </row>
    <row r="58" spans="1:158" s="23" customFormat="1">
      <c r="A58" s="14"/>
      <c r="B58" s="14"/>
      <c r="C58" s="17" t="s">
        <v>39</v>
      </c>
      <c r="E58" s="14" t="s">
        <v>40</v>
      </c>
      <c r="G58" s="14" t="s">
        <v>41</v>
      </c>
      <c r="H58" s="17"/>
      <c r="I58" s="24"/>
      <c r="J58" s="24"/>
      <c r="K58" s="17"/>
      <c r="L58" s="17"/>
      <c r="M58" s="17"/>
      <c r="N58" s="17"/>
      <c r="O58" s="17"/>
      <c r="P58" s="17"/>
    </row>
    <row r="59" spans="1:158" s="23" customFormat="1">
      <c r="A59" s="14"/>
      <c r="B59" s="14"/>
      <c r="C59" s="17"/>
      <c r="D59" s="14"/>
      <c r="E59" s="17"/>
      <c r="F59" s="14"/>
      <c r="G59" s="24"/>
      <c r="H59" s="17"/>
      <c r="I59" s="24"/>
      <c r="J59" s="24"/>
      <c r="K59" s="17"/>
      <c r="L59" s="17"/>
      <c r="M59" s="17"/>
      <c r="N59" s="17"/>
      <c r="O59" s="17"/>
      <c r="P59" s="17"/>
    </row>
    <row r="60" spans="1:158" s="23" customFormat="1">
      <c r="A60" s="14"/>
      <c r="B60" s="14"/>
      <c r="C60" s="17"/>
      <c r="D60" s="3" t="s">
        <v>72</v>
      </c>
      <c r="E60" s="17"/>
      <c r="F60" s="14"/>
      <c r="G60" s="24"/>
      <c r="H60" s="17"/>
      <c r="I60" s="24"/>
      <c r="J60" s="24"/>
      <c r="K60" s="17"/>
      <c r="L60" s="17"/>
      <c r="M60" s="17"/>
      <c r="N60" s="17"/>
      <c r="O60" s="17"/>
      <c r="P60" s="17"/>
    </row>
    <row r="61" spans="1:158">
      <c r="A61" s="12"/>
      <c r="B61" s="17"/>
      <c r="C61" s="17"/>
      <c r="D61" s="17"/>
      <c r="E61" s="14"/>
      <c r="F61" s="12"/>
      <c r="G61" s="17"/>
      <c r="H61" s="17"/>
      <c r="I61" s="17"/>
      <c r="J61" s="17"/>
      <c r="K61" s="17"/>
      <c r="L61" s="17"/>
      <c r="M61" s="17"/>
      <c r="N61" s="17"/>
      <c r="O61" s="17"/>
      <c r="P61" s="17"/>
    </row>
  </sheetData>
  <mergeCells count="62">
    <mergeCell ref="A41:C41"/>
    <mergeCell ref="A42:C42"/>
    <mergeCell ref="A43:C43"/>
    <mergeCell ref="D47:P47"/>
    <mergeCell ref="D46:P46"/>
    <mergeCell ref="D49:P49"/>
    <mergeCell ref="A49:C49"/>
    <mergeCell ref="D48:P48"/>
    <mergeCell ref="A48:C48"/>
    <mergeCell ref="A44:C44"/>
    <mergeCell ref="A45:C45"/>
    <mergeCell ref="A46:C46"/>
    <mergeCell ref="A47:C47"/>
    <mergeCell ref="B56:C56"/>
    <mergeCell ref="D53:P53"/>
    <mergeCell ref="D51:P51"/>
    <mergeCell ref="D52:P52"/>
    <mergeCell ref="A50:C50"/>
    <mergeCell ref="A52:C52"/>
    <mergeCell ref="A53:C53"/>
    <mergeCell ref="A51:C51"/>
    <mergeCell ref="A54:C54"/>
    <mergeCell ref="D54:P54"/>
    <mergeCell ref="A55:C55"/>
    <mergeCell ref="D55:P55"/>
    <mergeCell ref="D50:P50"/>
    <mergeCell ref="A39:C39"/>
    <mergeCell ref="A40:C40"/>
    <mergeCell ref="A31:C31"/>
    <mergeCell ref="A32:C32"/>
    <mergeCell ref="A33:C33"/>
    <mergeCell ref="A34:C34"/>
    <mergeCell ref="A35:C35"/>
    <mergeCell ref="A38:C38"/>
    <mergeCell ref="A8:P8"/>
    <mergeCell ref="B9:E9"/>
    <mergeCell ref="A28:B28"/>
    <mergeCell ref="C28:H28"/>
    <mergeCell ref="P9:P10"/>
    <mergeCell ref="A9:A10"/>
    <mergeCell ref="F9:F10"/>
    <mergeCell ref="H9:H10"/>
    <mergeCell ref="I9:I10"/>
    <mergeCell ref="G9:G10"/>
    <mergeCell ref="K9:K10"/>
    <mergeCell ref="N9:N10"/>
    <mergeCell ref="M9:M10"/>
    <mergeCell ref="L9:L10"/>
    <mergeCell ref="D31:P31"/>
    <mergeCell ref="D43:P43"/>
    <mergeCell ref="D44:P44"/>
    <mergeCell ref="D45:P45"/>
    <mergeCell ref="O9:O10"/>
    <mergeCell ref="D38:P38"/>
    <mergeCell ref="D39:P39"/>
    <mergeCell ref="D40:P40"/>
    <mergeCell ref="D32:P32"/>
    <mergeCell ref="D33:P33"/>
    <mergeCell ref="D34:P34"/>
    <mergeCell ref="D35:P35"/>
    <mergeCell ref="D41:P41"/>
    <mergeCell ref="D42:P42"/>
  </mergeCells>
  <phoneticPr fontId="2" type="noConversion"/>
  <pageMargins left="0.19685039370078741" right="0.19685039370078741" top="0.19685039370078741" bottom="0.39370078740157483" header="0.51181102362204722" footer="0.19685039370078741"/>
  <pageSetup paperSize="9" scale="42" fitToHeight="2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sdralo</cp:lastModifiedBy>
  <cp:lastPrinted>2012-02-03T07:58:51Z</cp:lastPrinted>
  <dcterms:created xsi:type="dcterms:W3CDTF">2004-11-15T07:44:11Z</dcterms:created>
  <dcterms:modified xsi:type="dcterms:W3CDTF">2015-05-08T11:15:50Z</dcterms:modified>
</cp:coreProperties>
</file>